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62.3.250\3232\+AGNIESZKA\2026\WYŁĄCZENIE do 170 tys. art. 2 ust. 1 pkt. 1\Kz-II.2380.155.2026 - dostawa środków czystości i higieny osobistej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G15" i="1" s="1"/>
  <c r="H15" i="1" s="1"/>
  <c r="F14" i="1"/>
  <c r="F13" i="1"/>
  <c r="F12" i="1"/>
  <c r="F11" i="1"/>
  <c r="G11" i="1" s="1"/>
  <c r="H11" i="1" s="1"/>
  <c r="F10" i="1"/>
  <c r="G10" i="1" s="1"/>
  <c r="H10" i="1" s="1"/>
  <c r="F9" i="1"/>
  <c r="F8" i="1"/>
  <c r="G14" i="1" l="1"/>
  <c r="H14" i="1" s="1"/>
  <c r="G12" i="1"/>
  <c r="H12" i="1" s="1"/>
  <c r="F16" i="1"/>
  <c r="C18" i="1" s="1"/>
  <c r="G8" i="1"/>
  <c r="H8" i="1"/>
  <c r="G9" i="1"/>
  <c r="G13" i="1"/>
  <c r="H13" i="1" s="1"/>
  <c r="G16" i="1" l="1"/>
  <c r="C19" i="1" s="1"/>
  <c r="H9" i="1"/>
  <c r="H16" i="1" s="1"/>
  <c r="C20" i="1" s="1"/>
</calcChain>
</file>

<file path=xl/sharedStrings.xml><?xml version="1.0" encoding="utf-8"?>
<sst xmlns="http://schemas.openxmlformats.org/spreadsheetml/2006/main" count="33" uniqueCount="28">
  <si>
    <t>L.p.</t>
  </si>
  <si>
    <t>Nazwa asortymentu</t>
  </si>
  <si>
    <t>J.m.</t>
  </si>
  <si>
    <t>Ilość</t>
  </si>
  <si>
    <t>Cena jednostkowa netto</t>
  </si>
  <si>
    <t>Wartość netto (zł)</t>
  </si>
  <si>
    <t>Wartość podatku VAT</t>
  </si>
  <si>
    <t>Wartość brutto (zł)</t>
  </si>
  <si>
    <t>Mydło kremowe w kostce z dodatkiem gliceryny  100 g.</t>
  </si>
  <si>
    <t>kg</t>
  </si>
  <si>
    <t xml:space="preserve">Pasta BHP do mycia rąk ze środkierm ściernym 500 g. </t>
  </si>
  <si>
    <t xml:space="preserve">Pasta do mycia rąk silnie zabrudzonych olejami, smarami itp. Nie zawiera pisaku ani trocin. Oparta na naturalnych skladnikach mineralnych, półpłynna konsystencja umożliwiająca stosowanie poprzez dozownik 4 kg MAJSTER lub równoważna. </t>
  </si>
  <si>
    <t xml:space="preserve">szt. </t>
  </si>
  <si>
    <t>Pasta do zębów działająca antybakteryjnie o świeżym zapachu zawierająca związki fluoru i wapnia . Pojemność 75 ml.</t>
  </si>
  <si>
    <t xml:space="preserve">Podpaski higieniczne typu BELLA NORMAL lub równoważne z klejem mocującym podpaskę do bielizny . Pakowane po 20 sz. </t>
  </si>
  <si>
    <t>op.</t>
  </si>
  <si>
    <t xml:space="preserve">Szampon do włosów typu FAMILIJNY - pokrzywowy działający bakteriobójczo i tonizująco na włosy. Pojemność 500 ml. </t>
  </si>
  <si>
    <t xml:space="preserve">Szczotki do zębów średniej twardości </t>
  </si>
  <si>
    <t xml:space="preserve">Krem do rąk glicerynowo-cytrynowy. Pojemność  100 ml. </t>
  </si>
  <si>
    <t>Razem</t>
  </si>
  <si>
    <t xml:space="preserve">Wartość  netto:                          </t>
  </si>
  <si>
    <t xml:space="preserve">Stawka  podatku   VAT                        </t>
  </si>
  <si>
    <t xml:space="preserve">Wartość  brutto:                       </t>
  </si>
  <si>
    <t>Kz-II.2380.155.2026</t>
  </si>
  <si>
    <t>Załącznik nr 1 do umowy</t>
  </si>
  <si>
    <t>FORMULARZ ASORTYMENTOWO - CENOWY</t>
  </si>
  <si>
    <t>Dostawa środków czystości i higieny osobistej</t>
  </si>
  <si>
    <t xml:space="preserve">……………………………………………………..
(pieczęć i podpis osoby/osób uprawnionej/ych 
do reprezentowania Wykonawcy)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</si>
</sst>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5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2" borderId="0" xfId="0" applyFont="1" applyFill="1" applyAlignment="1"/>
    <xf numFmtId="0" fontId="4" fillId="0" borderId="0" xfId="0" applyFont="1"/>
    <xf numFmtId="0" fontId="4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/>
    <xf numFmtId="8" fontId="1" fillId="0" borderId="0" xfId="0" applyNumberFormat="1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8" fontId="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10" fillId="2" borderId="0" xfId="0" applyFont="1" applyFill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left"/>
    </xf>
    <xf numFmtId="0" fontId="12" fillId="2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44" fontId="6" fillId="0" borderId="5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165" fontId="6" fillId="0" borderId="8" xfId="0" applyNumberFormat="1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vertical="center"/>
    </xf>
    <xf numFmtId="0" fontId="10" fillId="2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3" workbookViewId="0">
      <selection activeCell="A16" sqref="A16:E16"/>
    </sheetView>
  </sheetViews>
  <sheetFormatPr defaultRowHeight="12.75" x14ac:dyDescent="0.2"/>
  <cols>
    <col min="1" max="1" width="4.7109375" style="10" customWidth="1"/>
    <col min="2" max="2" width="59.5703125" style="12" customWidth="1"/>
    <col min="3" max="3" width="13.7109375" style="3" customWidth="1"/>
    <col min="4" max="4" width="10.140625" style="3" customWidth="1"/>
    <col min="5" max="5" width="13.5703125" style="3" customWidth="1"/>
    <col min="6" max="6" width="14.140625" style="3" customWidth="1"/>
    <col min="7" max="7" width="13.5703125" style="3" customWidth="1"/>
    <col min="8" max="8" width="14.85546875" style="3" customWidth="1"/>
    <col min="9" max="16384" width="9.140625" style="11"/>
  </cols>
  <sheetData>
    <row r="1" spans="1:10" s="3" customFormat="1" ht="18" hidden="1" x14ac:dyDescent="0.25">
      <c r="A1" s="1"/>
      <c r="B1" s="2"/>
      <c r="E1" s="23"/>
      <c r="F1" s="23"/>
      <c r="G1" s="23"/>
      <c r="H1" s="23"/>
      <c r="I1" s="23"/>
    </row>
    <row r="2" spans="1:10" s="3" customFormat="1" ht="18" hidden="1" x14ac:dyDescent="0.25">
      <c r="A2" s="1"/>
      <c r="B2" s="2"/>
      <c r="F2" s="4"/>
      <c r="G2" s="4"/>
      <c r="H2" s="4"/>
      <c r="I2" s="5"/>
    </row>
    <row r="3" spans="1:10" s="3" customFormat="1" ht="18" x14ac:dyDescent="0.25">
      <c r="A3" s="1"/>
      <c r="B3" s="25" t="s">
        <v>23</v>
      </c>
      <c r="F3" s="4"/>
      <c r="G3" s="26" t="s">
        <v>24</v>
      </c>
      <c r="H3" s="26"/>
      <c r="I3" s="5"/>
    </row>
    <row r="4" spans="1:10" s="3" customFormat="1" ht="18" x14ac:dyDescent="0.25">
      <c r="A4" s="27" t="s">
        <v>25</v>
      </c>
      <c r="B4" s="27"/>
      <c r="C4" s="27"/>
      <c r="D4" s="27"/>
      <c r="E4" s="27"/>
      <c r="F4" s="27"/>
      <c r="G4" s="27"/>
      <c r="H4" s="27"/>
      <c r="I4" s="5"/>
    </row>
    <row r="5" spans="1:10" s="7" customFormat="1" ht="32.25" customHeight="1" x14ac:dyDescent="0.25">
      <c r="A5" s="27" t="s">
        <v>26</v>
      </c>
      <c r="B5" s="27"/>
      <c r="C5" s="27"/>
      <c r="D5" s="27"/>
      <c r="E5" s="27"/>
      <c r="F5" s="27"/>
      <c r="G5" s="27"/>
      <c r="H5" s="27"/>
      <c r="I5" s="6"/>
      <c r="J5" s="6"/>
    </row>
    <row r="7" spans="1:10" s="10" customFormat="1" ht="45" x14ac:dyDescent="0.25">
      <c r="A7" s="8" t="s">
        <v>0</v>
      </c>
      <c r="B7" s="9" t="s">
        <v>1</v>
      </c>
      <c r="C7" s="9" t="s">
        <v>2</v>
      </c>
      <c r="D7" s="9" t="s">
        <v>3</v>
      </c>
      <c r="E7" s="8" t="s">
        <v>4</v>
      </c>
      <c r="F7" s="8" t="s">
        <v>5</v>
      </c>
      <c r="G7" s="8" t="s">
        <v>6</v>
      </c>
      <c r="H7" s="8" t="s">
        <v>7</v>
      </c>
    </row>
    <row r="8" spans="1:10" s="10" customFormat="1" ht="36.75" customHeight="1" x14ac:dyDescent="0.25">
      <c r="A8" s="37">
        <v>1</v>
      </c>
      <c r="B8" s="38" t="s">
        <v>8</v>
      </c>
      <c r="C8" s="39" t="s">
        <v>9</v>
      </c>
      <c r="D8" s="39">
        <v>1200</v>
      </c>
      <c r="E8" s="40">
        <v>0</v>
      </c>
      <c r="F8" s="41">
        <f t="shared" ref="F8:F15" si="0">D8*E8</f>
        <v>0</v>
      </c>
      <c r="G8" s="41">
        <f t="shared" ref="G8:G15" si="1">F8*23%</f>
        <v>0</v>
      </c>
      <c r="H8" s="41">
        <f t="shared" ref="H8:H15" si="2">F8+G8</f>
        <v>0</v>
      </c>
    </row>
    <row r="9" spans="1:10" s="10" customFormat="1" ht="36" customHeight="1" x14ac:dyDescent="0.25">
      <c r="A9" s="42">
        <v>2</v>
      </c>
      <c r="B9" s="43" t="s">
        <v>10</v>
      </c>
      <c r="C9" s="44" t="s">
        <v>9</v>
      </c>
      <c r="D9" s="44">
        <v>330</v>
      </c>
      <c r="E9" s="40">
        <v>0</v>
      </c>
      <c r="F9" s="41">
        <f t="shared" si="0"/>
        <v>0</v>
      </c>
      <c r="G9" s="41">
        <f t="shared" si="1"/>
        <v>0</v>
      </c>
      <c r="H9" s="41">
        <f t="shared" si="2"/>
        <v>0</v>
      </c>
    </row>
    <row r="10" spans="1:10" s="10" customFormat="1" ht="51" x14ac:dyDescent="0.25">
      <c r="A10" s="37">
        <v>3</v>
      </c>
      <c r="B10" s="38" t="s">
        <v>11</v>
      </c>
      <c r="C10" s="44" t="s">
        <v>12</v>
      </c>
      <c r="D10" s="44">
        <v>120</v>
      </c>
      <c r="E10" s="40">
        <v>0</v>
      </c>
      <c r="F10" s="41">
        <f t="shared" si="0"/>
        <v>0</v>
      </c>
      <c r="G10" s="41">
        <f t="shared" si="1"/>
        <v>0</v>
      </c>
      <c r="H10" s="41">
        <f t="shared" si="2"/>
        <v>0</v>
      </c>
    </row>
    <row r="11" spans="1:10" s="10" customFormat="1" ht="40.5" customHeight="1" x14ac:dyDescent="0.25">
      <c r="A11" s="42">
        <v>4</v>
      </c>
      <c r="B11" s="38" t="s">
        <v>13</v>
      </c>
      <c r="C11" s="44" t="s">
        <v>12</v>
      </c>
      <c r="D11" s="44">
        <v>30</v>
      </c>
      <c r="E11" s="40">
        <v>0</v>
      </c>
      <c r="F11" s="41">
        <f t="shared" si="0"/>
        <v>0</v>
      </c>
      <c r="G11" s="41">
        <f t="shared" si="1"/>
        <v>0</v>
      </c>
      <c r="H11" s="41">
        <f t="shared" si="2"/>
        <v>0</v>
      </c>
    </row>
    <row r="12" spans="1:10" s="10" customFormat="1" ht="41.25" customHeight="1" x14ac:dyDescent="0.25">
      <c r="A12" s="37">
        <v>5</v>
      </c>
      <c r="B12" s="38" t="s">
        <v>14</v>
      </c>
      <c r="C12" s="44" t="s">
        <v>15</v>
      </c>
      <c r="D12" s="44">
        <v>60</v>
      </c>
      <c r="E12" s="40">
        <v>0</v>
      </c>
      <c r="F12" s="41">
        <f t="shared" si="0"/>
        <v>0</v>
      </c>
      <c r="G12" s="41">
        <f t="shared" si="1"/>
        <v>0</v>
      </c>
      <c r="H12" s="41">
        <f t="shared" si="2"/>
        <v>0</v>
      </c>
    </row>
    <row r="13" spans="1:10" s="10" customFormat="1" ht="45" customHeight="1" x14ac:dyDescent="0.25">
      <c r="A13" s="37">
        <v>6</v>
      </c>
      <c r="B13" s="38" t="s">
        <v>16</v>
      </c>
      <c r="C13" s="44" t="s">
        <v>12</v>
      </c>
      <c r="D13" s="44">
        <v>30</v>
      </c>
      <c r="E13" s="40">
        <v>0</v>
      </c>
      <c r="F13" s="41">
        <f t="shared" si="0"/>
        <v>0</v>
      </c>
      <c r="G13" s="41">
        <f t="shared" si="1"/>
        <v>0</v>
      </c>
      <c r="H13" s="41">
        <f t="shared" si="2"/>
        <v>0</v>
      </c>
    </row>
    <row r="14" spans="1:10" s="10" customFormat="1" ht="30" customHeight="1" x14ac:dyDescent="0.25">
      <c r="A14" s="37">
        <v>7</v>
      </c>
      <c r="B14" s="45" t="s">
        <v>17</v>
      </c>
      <c r="C14" s="44" t="s">
        <v>12</v>
      </c>
      <c r="D14" s="44">
        <v>70</v>
      </c>
      <c r="E14" s="40">
        <v>0</v>
      </c>
      <c r="F14" s="41">
        <f t="shared" si="0"/>
        <v>0</v>
      </c>
      <c r="G14" s="41">
        <f t="shared" si="1"/>
        <v>0</v>
      </c>
      <c r="H14" s="41">
        <f t="shared" si="2"/>
        <v>0</v>
      </c>
    </row>
    <row r="15" spans="1:10" s="10" customFormat="1" ht="32.25" customHeight="1" x14ac:dyDescent="0.25">
      <c r="A15" s="37">
        <v>8</v>
      </c>
      <c r="B15" s="45" t="s">
        <v>18</v>
      </c>
      <c r="C15" s="44" t="s">
        <v>9</v>
      </c>
      <c r="D15" s="44">
        <v>260</v>
      </c>
      <c r="E15" s="40">
        <v>0</v>
      </c>
      <c r="F15" s="41">
        <f t="shared" si="0"/>
        <v>0</v>
      </c>
      <c r="G15" s="41">
        <f t="shared" si="1"/>
        <v>0</v>
      </c>
      <c r="H15" s="41">
        <f t="shared" si="2"/>
        <v>0</v>
      </c>
    </row>
    <row r="16" spans="1:10" ht="21" customHeight="1" x14ac:dyDescent="0.25">
      <c r="A16" s="28" t="s">
        <v>19</v>
      </c>
      <c r="B16" s="29"/>
      <c r="C16" s="29"/>
      <c r="D16" s="29"/>
      <c r="E16" s="30"/>
      <c r="F16" s="31">
        <f>SUM(F8:F15)</f>
        <v>0</v>
      </c>
      <c r="G16" s="31">
        <f>SUM(G8:G15)</f>
        <v>0</v>
      </c>
      <c r="H16" s="32">
        <f>SUM(H8:H15)</f>
        <v>0</v>
      </c>
    </row>
    <row r="17" spans="1:11" x14ac:dyDescent="0.2">
      <c r="G17" s="13"/>
    </row>
    <row r="18" spans="1:11" s="16" customFormat="1" x14ac:dyDescent="0.25">
      <c r="A18" s="1"/>
      <c r="B18" s="14" t="s">
        <v>20</v>
      </c>
      <c r="C18" s="33">
        <f>F16</f>
        <v>0</v>
      </c>
      <c r="D18" s="15"/>
      <c r="E18" s="24"/>
      <c r="F18" s="24"/>
      <c r="G18" s="24"/>
      <c r="H18" s="24"/>
    </row>
    <row r="19" spans="1:11" s="16" customFormat="1" x14ac:dyDescent="0.25">
      <c r="A19" s="1"/>
      <c r="B19" s="14" t="s">
        <v>21</v>
      </c>
      <c r="C19" s="17">
        <f>G16</f>
        <v>0</v>
      </c>
      <c r="D19" s="15"/>
      <c r="E19" s="24"/>
      <c r="F19" s="24"/>
      <c r="G19" s="24"/>
      <c r="H19" s="24"/>
    </row>
    <row r="20" spans="1:11" s="16" customFormat="1" x14ac:dyDescent="0.25">
      <c r="A20" s="1"/>
      <c r="B20" s="14" t="s">
        <v>22</v>
      </c>
      <c r="C20" s="17">
        <f>H16</f>
        <v>0</v>
      </c>
      <c r="D20" s="15"/>
      <c r="E20" s="24"/>
      <c r="F20" s="24"/>
      <c r="G20" s="24"/>
      <c r="H20" s="24"/>
    </row>
    <row r="22" spans="1:11" s="20" customFormat="1" ht="15" customHeight="1" x14ac:dyDescent="0.2">
      <c r="A22" s="18"/>
      <c r="B22" s="19"/>
      <c r="E22" s="36" t="s">
        <v>27</v>
      </c>
      <c r="F22" s="36"/>
      <c r="G22" s="36"/>
      <c r="H22" s="36"/>
    </row>
    <row r="23" spans="1:11" s="20" customFormat="1" ht="12.75" customHeight="1" x14ac:dyDescent="0.2">
      <c r="A23" s="18"/>
      <c r="B23" s="14"/>
      <c r="C23" s="14"/>
      <c r="D23" s="14"/>
      <c r="E23" s="36"/>
      <c r="F23" s="36"/>
      <c r="G23" s="36"/>
      <c r="H23" s="36"/>
      <c r="I23" s="14"/>
      <c r="J23" s="14"/>
      <c r="K23" s="14"/>
    </row>
    <row r="24" spans="1:11" s="20" customFormat="1" ht="12.75" customHeight="1" x14ac:dyDescent="0.2">
      <c r="A24" s="18"/>
      <c r="E24" s="36"/>
      <c r="F24" s="36"/>
      <c r="G24" s="36"/>
      <c r="H24" s="36"/>
    </row>
    <row r="25" spans="1:11" s="20" customFormat="1" ht="15" customHeight="1" x14ac:dyDescent="0.25">
      <c r="A25" s="18"/>
      <c r="B25" s="34"/>
      <c r="C25" s="22"/>
      <c r="D25" s="22"/>
      <c r="E25" s="36"/>
      <c r="F25" s="36"/>
      <c r="G25" s="36"/>
      <c r="H25" s="36"/>
    </row>
    <row r="26" spans="1:11" s="3" customFormat="1" ht="15" x14ac:dyDescent="0.25">
      <c r="A26" s="1"/>
      <c r="B26" s="35"/>
      <c r="C26" s="21"/>
      <c r="D26" s="21"/>
      <c r="E26" s="21"/>
      <c r="F26" s="21"/>
      <c r="G26" s="21"/>
      <c r="H26" s="21"/>
    </row>
  </sheetData>
  <mergeCells count="9">
    <mergeCell ref="E1:I1"/>
    <mergeCell ref="A16:E16"/>
    <mergeCell ref="E18:H18"/>
    <mergeCell ref="E19:H19"/>
    <mergeCell ref="E20:H20"/>
    <mergeCell ref="G3:H3"/>
    <mergeCell ref="A4:H4"/>
    <mergeCell ref="A5:H5"/>
    <mergeCell ref="E22:H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792280</dc:creator>
  <cp:lastModifiedBy>A51047</cp:lastModifiedBy>
  <dcterms:created xsi:type="dcterms:W3CDTF">2026-02-23T11:53:34Z</dcterms:created>
  <dcterms:modified xsi:type="dcterms:W3CDTF">2026-04-16T05:48:31Z</dcterms:modified>
</cp:coreProperties>
</file>